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55" i="1"/>
</calcChain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<sst xmlns="http://schemas.openxmlformats.org/spreadsheetml/2006/main" count="931" uniqueCount="555">
  <si>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</si>
  <si>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</si>
  <si>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Муравленковский городской округ</t>
  </si>
  <si>
    <t>ОКТМО: 71955000,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</si>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</sst>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360" sqref="M3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22120</v>
      </c>
      <c r="D11" s="3">
        <v>19204</v>
      </c>
      <c r="E11" s="3">
        <v>18456</v>
      </c>
      <c r="F11" s="3">
        <v>768</v>
      </c>
      <c r="G11" s="3">
        <v>1433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s="16" customFormat="1" x14ac:dyDescent="0.25">
      <c r="A16" s="13" t="s">
        <v>23</v>
      </c>
      <c r="B16" s="14" t="s">
        <v>24</v>
      </c>
      <c r="C16" s="15" t="s">
        <v>554</v>
      </c>
      <c r="D16" s="15" t="s">
        <v>554</v>
      </c>
      <c r="E16" s="15" t="s">
        <v>554</v>
      </c>
      <c r="F16" s="15">
        <v>0</v>
      </c>
      <c r="G16" s="15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25">
      <c r="A40" s="13" t="s">
        <v>71</v>
      </c>
      <c r="B40" s="14" t="s">
        <v>72</v>
      </c>
      <c r="C40" s="15" t="s">
        <v>554</v>
      </c>
      <c r="D40" s="15" t="s">
        <v>554</v>
      </c>
      <c r="E40" s="15" t="s">
        <v>554</v>
      </c>
      <c r="F40" s="15">
        <v>0</v>
      </c>
      <c r="G40" s="15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19128</v>
      </c>
      <c r="D45" s="3">
        <v>17618</v>
      </c>
      <c r="E45" s="3">
        <v>16884</v>
      </c>
      <c r="F45" s="3">
        <v>752</v>
      </c>
      <c r="G45" s="3">
        <v>1326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2046</v>
      </c>
      <c r="D47" s="3">
        <v>1768</v>
      </c>
      <c r="E47" s="3">
        <v>1746</v>
      </c>
      <c r="F47" s="3">
        <v>22</v>
      </c>
      <c r="G47" s="3">
        <v>111</v>
      </c>
    </row>
    <row r="48" spans="1:7" x14ac:dyDescent="0.25">
      <c r="A48" s="1" t="s">
        <v>87</v>
      </c>
      <c r="B48" s="5" t="s">
        <v>88</v>
      </c>
      <c r="C48" s="3">
        <v>12430</v>
      </c>
      <c r="D48" s="3">
        <v>11937</v>
      </c>
      <c r="E48" s="3">
        <v>11776</v>
      </c>
      <c r="F48" s="3">
        <v>163</v>
      </c>
      <c r="G48" s="3">
        <v>799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4476</v>
      </c>
      <c r="D59" s="3">
        <v>4429</v>
      </c>
      <c r="E59" s="3">
        <v>4383</v>
      </c>
      <c r="F59" s="3">
        <v>46</v>
      </c>
      <c r="G59" s="3">
        <v>314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597</v>
      </c>
      <c r="D61" s="3">
        <v>597</v>
      </c>
      <c r="E61" s="3">
        <v>595</v>
      </c>
      <c r="F61" s="3">
        <v>2</v>
      </c>
      <c r="G61" s="3">
        <v>35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76</v>
      </c>
      <c r="F63" s="3">
        <v>0</v>
      </c>
      <c r="G63" s="3">
        <v>6</v>
      </c>
    </row>
    <row r="64" spans="1:7" s="16" customFormat="1" x14ac:dyDescent="0.25">
      <c r="A64" s="13" t="s">
        <v>119</v>
      </c>
      <c r="B64" s="14" t="s">
        <v>120</v>
      </c>
      <c r="C64" s="15">
        <v>14</v>
      </c>
      <c r="D64" s="15">
        <v>14</v>
      </c>
      <c r="E64" s="15">
        <v>14</v>
      </c>
      <c r="F64" s="15">
        <v>0</v>
      </c>
      <c r="G64" s="15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2593</v>
      </c>
      <c r="D69" s="3">
        <v>2540</v>
      </c>
      <c r="E69" s="3">
        <v>2527</v>
      </c>
      <c r="F69" s="3">
        <v>13</v>
      </c>
      <c r="G69" s="3">
        <v>207</v>
      </c>
    </row>
    <row r="70" spans="1:7" s="16" customFormat="1" x14ac:dyDescent="0.25">
      <c r="A70" s="13" t="s">
        <v>131</v>
      </c>
      <c r="B70" s="14" t="s">
        <v>132</v>
      </c>
      <c r="C70" s="15">
        <v>156</v>
      </c>
      <c r="D70" s="15">
        <v>156</v>
      </c>
      <c r="E70" s="15">
        <v>156</v>
      </c>
      <c r="F70" s="15">
        <v>0</v>
      </c>
      <c r="G70" s="15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2331</v>
      </c>
      <c r="D73" s="3">
        <v>2326</v>
      </c>
      <c r="E73" s="3">
        <v>2314</v>
      </c>
      <c r="F73" s="3">
        <v>12</v>
      </c>
      <c r="G73" s="3">
        <v>151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101</v>
      </c>
      <c r="D75" s="15">
        <v>101</v>
      </c>
      <c r="E75" s="15">
        <v>100</v>
      </c>
      <c r="F75" s="15" t="s">
        <v>554</v>
      </c>
      <c r="G75" s="15">
        <v>11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429</v>
      </c>
      <c r="D83" s="3">
        <v>414</v>
      </c>
      <c r="E83" s="3">
        <v>414</v>
      </c>
      <c r="F83" s="3">
        <v>0</v>
      </c>
      <c r="G83" s="3">
        <v>38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1702</v>
      </c>
      <c r="D85" s="3">
        <v>1681</v>
      </c>
      <c r="E85" s="3">
        <v>1654</v>
      </c>
      <c r="F85" s="3">
        <v>27</v>
      </c>
      <c r="G85" s="3">
        <v>144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8990434317.4299984</v>
      </c>
      <c r="D91" s="4">
        <f t="shared" ref="D91:E91" si="0">SUM(D93:D165)</f>
        <v>8770491380.7099972</v>
      </c>
      <c r="E91" s="4">
        <f t="shared" si="0"/>
        <v>219942936.71999997</v>
      </c>
      <c r="F91" s="10">
        <f>SUM(F93:G165)</f>
        <v>659955905.33999979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51237999.93</v>
      </c>
      <c r="D93" s="4">
        <v>51237999.93</v>
      </c>
      <c r="E93" s="4">
        <v>0</v>
      </c>
      <c r="F93" s="10">
        <v>18821561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24000</v>
      </c>
      <c r="D101" s="4">
        <v>24000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15613768.300000001</v>
      </c>
      <c r="D110" s="4">
        <v>15613768.300000001</v>
      </c>
      <c r="E110" s="4">
        <v>0</v>
      </c>
      <c r="F110" s="10">
        <v>3134835.94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7322262212.4799995</v>
      </c>
      <c r="D125" s="4">
        <v>7114368324.04</v>
      </c>
      <c r="E125" s="4">
        <v>207893888.44</v>
      </c>
      <c r="F125" s="10">
        <v>526006452.81999999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87002953.409999996</v>
      </c>
      <c r="D127" s="4">
        <v>85279843.489999995</v>
      </c>
      <c r="E127" s="4">
        <v>1723109.92</v>
      </c>
      <c r="F127" s="10">
        <v>8767566.1999999993</v>
      </c>
      <c r="G127" s="11"/>
    </row>
    <row r="128" spans="1:7" x14ac:dyDescent="0.25">
      <c r="A128" s="1" t="s">
        <v>87</v>
      </c>
      <c r="B128" s="5" t="s">
        <v>205</v>
      </c>
      <c r="C128" s="4">
        <v>1200577197.27</v>
      </c>
      <c r="D128" s="4">
        <v>1191684652.8499999</v>
      </c>
      <c r="E128" s="4">
        <v>8892544.4199999999</v>
      </c>
      <c r="F128" s="10">
        <v>79711464.420000002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98152793.25</v>
      </c>
      <c r="D139" s="4">
        <v>97829800.930000007</v>
      </c>
      <c r="E139" s="4">
        <v>322992.32</v>
      </c>
      <c r="F139" s="10">
        <v>6873399.4199999999</v>
      </c>
      <c r="G139" s="11"/>
    </row>
    <row r="140" spans="1:7" x14ac:dyDescent="0.25">
      <c r="A140" s="1" t="s">
        <v>111</v>
      </c>
      <c r="B140" s="5" t="s">
        <v>217</v>
      </c>
      <c r="C140" s="4">
        <v>9926486.8699999992</v>
      </c>
      <c r="D140" s="4">
        <v>9926486.8699999992</v>
      </c>
      <c r="E140" s="4">
        <v>0</v>
      </c>
      <c r="F140" s="10">
        <v>2811801.3</v>
      </c>
      <c r="G140" s="11"/>
    </row>
    <row r="141" spans="1:7" x14ac:dyDescent="0.25">
      <c r="A141" s="1" t="s">
        <v>113</v>
      </c>
      <c r="B141" s="5" t="s">
        <v>218</v>
      </c>
      <c r="C141" s="4">
        <v>13840985.390000001</v>
      </c>
      <c r="D141" s="4">
        <v>13832042.390000001</v>
      </c>
      <c r="E141" s="4">
        <v>8943</v>
      </c>
      <c r="F141" s="10">
        <v>917484.39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465849.45</v>
      </c>
      <c r="D143" s="4">
        <v>465849.45</v>
      </c>
      <c r="E143" s="4">
        <v>0</v>
      </c>
      <c r="F143" s="10">
        <v>16099.5</v>
      </c>
      <c r="G143" s="11"/>
    </row>
    <row r="144" spans="1:7" x14ac:dyDescent="0.25">
      <c r="A144" s="1" t="s">
        <v>119</v>
      </c>
      <c r="B144" s="5" t="s">
        <v>221</v>
      </c>
      <c r="C144" s="4">
        <v>55767.25</v>
      </c>
      <c r="D144" s="4">
        <v>55767.25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523675</v>
      </c>
      <c r="D148" s="4">
        <v>523675</v>
      </c>
      <c r="E148" s="4">
        <v>0</v>
      </c>
      <c r="F148" s="10">
        <v>31258.5</v>
      </c>
      <c r="G148" s="11"/>
    </row>
    <row r="149" spans="1:7" x14ac:dyDescent="0.25">
      <c r="A149" s="1" t="s">
        <v>129</v>
      </c>
      <c r="B149" s="5" t="s">
        <v>226</v>
      </c>
      <c r="C149" s="4">
        <v>5689969.7199999997</v>
      </c>
      <c r="D149" s="4">
        <v>5671516.0599999996</v>
      </c>
      <c r="E149" s="4">
        <v>18453.66</v>
      </c>
      <c r="F149" s="10">
        <v>608576.30000000005</v>
      </c>
      <c r="G149" s="11"/>
    </row>
    <row r="150" spans="1:7" x14ac:dyDescent="0.25">
      <c r="A150" s="1" t="s">
        <v>131</v>
      </c>
      <c r="B150" s="5" t="s">
        <v>227</v>
      </c>
      <c r="C150" s="4">
        <v>517982.46</v>
      </c>
      <c r="D150" s="4">
        <v>517982.46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61958466.600000001</v>
      </c>
      <c r="D153" s="4">
        <v>61807631.600000001</v>
      </c>
      <c r="E153" s="4">
        <v>150835</v>
      </c>
      <c r="F153" s="10">
        <v>3103962.29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f>D155</f>
        <v>2228956.9700000002</v>
      </c>
      <c r="D155" s="4">
        <v>2228956.9700000002</v>
      </c>
      <c r="E155" s="4" t="s">
        <v>554</v>
      </c>
      <c r="F155" s="10">
        <v>333362.8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5540118.9100000001</v>
      </c>
      <c r="D163" s="4">
        <v>5540118.9100000001</v>
      </c>
      <c r="E163" s="4">
        <v>0</v>
      </c>
      <c r="F163" s="10">
        <v>437899.01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114815134.17</v>
      </c>
      <c r="D165" s="4">
        <v>113882964.20999999</v>
      </c>
      <c r="E165" s="4">
        <v>932169.96</v>
      </c>
      <c r="F165" s="10">
        <v>8380181.4500000002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3493843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437913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3447</v>
      </c>
      <c r="F177" s="3">
        <v>3379</v>
      </c>
      <c r="G177" s="4">
        <f>SUM(G178:G191)</f>
        <v>49204843.539999999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45</v>
      </c>
      <c r="G178" s="4">
        <v>248522.64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249000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2978</v>
      </c>
      <c r="F180" s="3">
        <v>2923</v>
      </c>
      <c r="G180" s="4">
        <v>25800522.43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1566</v>
      </c>
      <c r="F181" s="3">
        <v>1546</v>
      </c>
      <c r="G181" s="4">
        <v>13302426.710000001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319</v>
      </c>
      <c r="F182" s="3">
        <v>310</v>
      </c>
      <c r="G182" s="4">
        <v>7153733.96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525000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</v>
      </c>
      <c r="F184" s="3">
        <v>71</v>
      </c>
      <c r="G184" s="4">
        <v>1141237.8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372400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</v>
      </c>
      <c r="F188" s="3">
        <v>13</v>
      </c>
      <c r="G188" s="4">
        <v>170800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6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63</v>
      </c>
      <c r="F192" s="3">
        <v>63</v>
      </c>
      <c r="G192" s="4">
        <v>33492096.43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58</v>
      </c>
      <c r="G193" s="4">
        <v>29889452.23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3602644.2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330423.08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330423.08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4642</v>
      </c>
      <c r="F202" s="3">
        <v>4508</v>
      </c>
      <c r="G202" s="4">
        <f>SUM(G203:G238)</f>
        <v>15837236.49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2583</v>
      </c>
      <c r="F226" s="3">
        <v>2532</v>
      </c>
      <c r="G226" s="4">
        <v>4385107.08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156</v>
      </c>
      <c r="F227" s="3">
        <v>156</v>
      </c>
      <c r="G227" s="4">
        <v>279404.25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2297</v>
      </c>
      <c r="F228" s="3">
        <v>2296</v>
      </c>
      <c r="G228" s="4">
        <v>9173030.5700000003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1832705.6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24000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142988.99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8978840554.9200001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8877661261.2000008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1154289462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1150354900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1056885987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337191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64041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4207711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3358769.15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3355769.15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1006732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971699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821424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13595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2190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9900000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9900000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891000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891000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891000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5595886.1600000001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5595886.1600000001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1958582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1958582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1958107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879678.06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879678.06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114357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78511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115517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8998574888.2900009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8897392594.5699997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1158260133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1154260107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1060635029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466303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66231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4400097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2016-07-12T16:12:47Z</dcterms:created>
  <dcterms:modified xsi:type="dcterms:W3CDTF">2018-08-27T11:12:12Z</dcterms:modified>
</cp:coreProperties>
</file>